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ojna\Desktop\"/>
    </mc:Choice>
  </mc:AlternateContent>
  <bookViews>
    <workbookView xWindow="-120" yWindow="-120" windowWidth="29040" windowHeight="17640"/>
  </bookViews>
  <sheets>
    <sheet name="List 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9" i="2" l="1"/>
  <c r="F50" i="2"/>
  <c r="F51" i="2"/>
  <c r="F52" i="2"/>
  <c r="F54" i="2"/>
  <c r="F55" i="2"/>
  <c r="F57" i="2"/>
  <c r="F58" i="2"/>
  <c r="F59" i="2"/>
  <c r="F60" i="2"/>
  <c r="F45" i="2"/>
  <c r="F43" i="2"/>
  <c r="F44" i="2"/>
  <c r="F46" i="2"/>
  <c r="F47" i="2"/>
  <c r="F41" i="2"/>
  <c r="F36" i="2"/>
  <c r="F37" i="2"/>
  <c r="F38" i="2"/>
  <c r="F39" i="2"/>
  <c r="F35" i="2"/>
  <c r="F34" i="2"/>
  <c r="F18" i="2"/>
  <c r="F26" i="2"/>
  <c r="F27" i="2"/>
  <c r="F6" i="2" l="1"/>
  <c r="F7" i="2"/>
  <c r="F8" i="2"/>
  <c r="F9" i="2"/>
  <c r="F10" i="2"/>
  <c r="F11" i="2"/>
  <c r="F12" i="2"/>
  <c r="F13" i="2"/>
  <c r="F14" i="2"/>
  <c r="F15" i="2"/>
  <c r="F16" i="2"/>
  <c r="F17" i="2"/>
  <c r="F19" i="2"/>
  <c r="F20" i="2"/>
  <c r="F21" i="2"/>
  <c r="F22" i="2"/>
  <c r="F23" i="2"/>
  <c r="F24" i="2"/>
  <c r="F25" i="2"/>
  <c r="F28" i="2"/>
  <c r="F29" i="2"/>
  <c r="F30" i="2"/>
  <c r="F31" i="2"/>
  <c r="F33" i="2"/>
  <c r="F61" i="2" l="1"/>
</calcChain>
</file>

<file path=xl/sharedStrings.xml><?xml version="1.0" encoding="utf-8"?>
<sst xmlns="http://schemas.openxmlformats.org/spreadsheetml/2006/main" count="170" uniqueCount="124">
  <si>
    <t>Pořadové číslo</t>
  </si>
  <si>
    <t>Specifikace oděvních a ochranných pomůcek</t>
  </si>
  <si>
    <t>Měrná jednotka</t>
  </si>
  <si>
    <t>Cena celkem</t>
  </si>
  <si>
    <t>A</t>
  </si>
  <si>
    <t>Ochrana rukou</t>
  </si>
  <si>
    <t>1.</t>
  </si>
  <si>
    <t>pár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</si>
  <si>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</si>
  <si>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</si>
  <si>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</si>
  <si>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</si>
  <si>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</si>
  <si>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</si>
  <si>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</si>
  <si>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</si>
  <si>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</si>
  <si>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</si>
  <si>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</si>
  <si>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</si>
  <si>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</si>
  <si>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</si>
  <si>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</si>
  <si>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</si>
  <si>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</si>
  <si>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</si>
  <si>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</si>
  <si>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</si>
  <si>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</si>
  <si>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B</t>
  </si>
  <si>
    <t>Ochrana hlavy a obličeje</t>
  </si>
  <si>
    <t>24.</t>
  </si>
  <si>
    <t>kus</t>
  </si>
  <si>
    <t>25.</t>
  </si>
  <si>
    <t>26.</t>
  </si>
  <si>
    <t>27.</t>
  </si>
  <si>
    <t>28.</t>
  </si>
  <si>
    <t>29.</t>
  </si>
  <si>
    <t>30.</t>
  </si>
  <si>
    <t>C</t>
  </si>
  <si>
    <t>Ochrana proti hluku</t>
  </si>
  <si>
    <t>31.</t>
  </si>
  <si>
    <t>Ochrana celého těla – ochranné oděvy speciální</t>
  </si>
  <si>
    <t>32.</t>
  </si>
  <si>
    <t>souprava</t>
  </si>
  <si>
    <t>33.</t>
  </si>
  <si>
    <t>34.</t>
  </si>
  <si>
    <t>35.</t>
  </si>
  <si>
    <t>36.</t>
  </si>
  <si>
    <t>E</t>
  </si>
  <si>
    <t xml:space="preserve">Ochrana očí </t>
  </si>
  <si>
    <t>37.</t>
  </si>
  <si>
    <t>38.</t>
  </si>
  <si>
    <t>39.</t>
  </si>
  <si>
    <t>40.</t>
  </si>
  <si>
    <t>F</t>
  </si>
  <si>
    <t>Ochrana nohou a chodidel</t>
  </si>
  <si>
    <t>41.</t>
  </si>
  <si>
    <t>42.</t>
  </si>
  <si>
    <t>G</t>
  </si>
  <si>
    <t>Ostatní pracovní pomůcky</t>
  </si>
  <si>
    <t>43.</t>
  </si>
  <si>
    <t>44.</t>
  </si>
  <si>
    <t>45.</t>
  </si>
  <si>
    <t>46.</t>
  </si>
  <si>
    <t>Příloha č.1</t>
  </si>
  <si>
    <t>Celkem</t>
  </si>
  <si>
    <t>Specifikace veřejné zakázky „Dodávka vybraných OOPP"</t>
  </si>
  <si>
    <t xml:space="preserve">Kukla pod přilbu úpletová s otvorem pro tvář – 70% bavlna, 30% polyester  </t>
  </si>
  <si>
    <t xml:space="preserve">Batoh pracovní reflexní, látka a pásky certifikovány ČSN EN ISO 20471, nastavitelné popruhy, bederní pás, polstrovaná záda, voděodolný </t>
  </si>
  <si>
    <t>Cena za                      (ks, pár,souprava)</t>
  </si>
  <si>
    <t>Předpokládané množství                    (ks, pár, souprava)</t>
  </si>
  <si>
    <t>D</t>
  </si>
  <si>
    <t>13.</t>
  </si>
  <si>
    <t>47.</t>
  </si>
  <si>
    <t>48.</t>
  </si>
  <si>
    <t>49.</t>
  </si>
  <si>
    <t>Rukavice šité z bavlněného úpletu, celomáčené v nitrilu, s pružnou manžetou vel. 9,                                       ČSN EN 388+A1-2019, ČSN EN ISO 21420-2021</t>
  </si>
  <si>
    <t>Rukavice dielektrické, ochrana před dotykovým napětím do 1000V vel. 11,                                                    ČSN EN ISO 21420-2021 EN 60903 ed.2</t>
  </si>
  <si>
    <t>Rukavice protiprořezové, pro práci s motorovou pilou,                                                                                ČSN EN 388+A1-2019, ČSN EN ISO 21420-2021</t>
  </si>
  <si>
    <t>Rukavice pracovní pětiprsté bez vložky letní (celokožené rukavice z vepřové lícovky v dlani a na prstech            a vepřové štípenky na hřbetu) vel. 9,                                                                                                                 ČSN EN 388+A1-2019, ČSN EN ISO 21420-2021</t>
  </si>
  <si>
    <t>Rukavice pracovní pětiprsté  bez vložky letní ( celokožené rukavice z vepřové lícovky v dlani a na prstech            a vepřové štípenky na hřbetu) vel. 10,                                                                                                                ČSN EN 388+A1-2019, ČSN EN ISO 21420-2021</t>
  </si>
  <si>
    <t>Rukavice pletené bezešvé nylonové (15GG), s nanesenou pružnou gumou v dlani a na prstech a pružnou manžetou vel. 10,                                                                                                                                                     ČSN EN 388+A1-2019, ČSN EN ISO 21420-2021</t>
  </si>
  <si>
    <t>Brýle pro svářeče – otevřené brýle s bočními kryty, opatřeny svářečskými filtry, stupeň ochrany 6,                  ČSN EN 175, ČSN EN 166, ČSN EN 169</t>
  </si>
  <si>
    <t>Brýle třídy 1 s čirým polykarbonátovým zorníkem s úpravou proti poškrábání a orosení, UV filtrem,                     ČSN EN 166, ČSN EN 170</t>
  </si>
  <si>
    <t>Brýle proti mechanickým vlivům s gumičkou , materiál polykarbonát,                                                            ČSN EN 166</t>
  </si>
  <si>
    <t>Univerzální protipořezové návleky na nohy, uchycení pásky,                                                                      ČSN EN ISO 13688, ČSN EN ISO 11393-5</t>
  </si>
  <si>
    <t>Souprava protipořezová pánská: blůza s krytým zapínáním, náprsní kapsy, kalhoty s náprsenkou (laclem), protipořezová vložka, protiklíšťová úprava,                                                                                                               ČSN EN ISO 13688, ČSN EN ISO 11393-1</t>
  </si>
  <si>
    <t>Kalhoty protipořezové pánské do pasu letní,                                                                                           ČSN EN ISO 13688, ČSN EN ISO 11393-5</t>
  </si>
  <si>
    <t>Chrániče sluchu – mušlové chrániče, pěnou plněným hlavovým obloukem a těsnícími polštářky, útlum 27dB,         ČSN EN 352-1</t>
  </si>
  <si>
    <t>Štít ochranný obličejový s náhlavním nosičem určen k ochraně očí a obličeje při broušení,                               ČSN EN 166,</t>
  </si>
  <si>
    <t>Respirátor tvarovaný s vrstvou aktivního uhlí a výdechovým ventilem, proti pevným částicím a vodním aerosolům do 10-násobku NPK, proti parám a plynům pod NPK. FFP2,                                                                           ČSN EN 149+A1</t>
  </si>
  <si>
    <t>Lesnický komplet, přilba, drátěný štít, mušlové chrániče, ochrana proti dešti – plachetka oranžová.                                                                                                       ČSN EN 1731, ČSN EN 352-3</t>
  </si>
  <si>
    <t>Přilba ochranná, lehká polyethylénová fasetová skořepina s prodloužením nad zátylkem, zavěšená ve čtyřech bodech na textilních páscích, velikosti 52–62, celková hmotnost 310 g, pro práci do -30 °C, životnost 4 roky,                                     ČSN EN 397+A1</t>
  </si>
  <si>
    <t>Rukavice šité z jemné lícové kozinky v dlani, bavlněné tkaniny na hřbetu a manžetou na suchý zip., vel. 11,       ČSN EN ISO 21420-2021</t>
  </si>
  <si>
    <t>Rukavice šité z jemné lícové kozinky v dlani, bavlněné tkaniny na hřbetu a manžetou na suchý zip., vel. 10,       ČSN EN ISO 21420-2021</t>
  </si>
  <si>
    <t>Rukavice šité z jemné lícové kozinky v dlani, bavlněné tkaniny na hřbetu a manžetou na suchý zip., vel. 9,        ČSN EN ISO 21420-2021</t>
  </si>
  <si>
    <t>Rukavice pro práci s chemickými látkami, délka 35 cm,                                                                              ČSN EN 388+A1</t>
  </si>
  <si>
    <t>Celokožené zimní pracovní rukavice z kvalitní štípané hovězinové usně,s teplou podšívkou, s pružinkou               na zápěstí. Extra velká dlaňová část. Velikost: 12,                                                                                                                ČSN EN 388+A1-2019, ČSN EN ISO 21420-2021</t>
  </si>
  <si>
    <t>Rukavice pracovní pětiprsté  s vložkou zimní ( z jednoho kusu silné hovězí štípenky v dlani s podšívkou, bavlněné tkaniny na hřbetu, s bavlněnou vyztuženou manžetou, celokoženými palci a ukazováčky a překrytými špičkami prstů) vel. 10,                                                                                                                                ČSN EN 388+A1-2019, ČSN EN ISO 21420-2021</t>
  </si>
  <si>
    <t>Rukavice pracovní pětiprsté  s vložkou zimní (celokožené rukavice z vepřové lícovky v dlani, vepřové štípenky         na hřbetu, s teplou podšívkou) vel. 11,                                                                                                                ČSN EN ISO 21420-2021</t>
  </si>
  <si>
    <t>Rukavice pracovní pětiprsté  s vložkou zimní ( celokožené rukavice z vepřové lícovky v dlani, vepřové štípenky na hřbetu, s teplou podšívkou) vel. 9,                                                                                                                 ČSN EN 388+A1-2019, ČSN EN ISO 21420-2021</t>
  </si>
  <si>
    <t>Rukavice pletené bezešvé ze směsi bavlna/polyester, polomáčené v přírodním latexu, s protiskluzovou úpravou         v dlani a na prstech a pružným nápletem na zápěstí vel. 10,                                                                           ČSN EN 388+A1-2019, ČSN EN ISO 21420-2021</t>
  </si>
  <si>
    <t>Rukavice pětiprsté svářečské s dlouhou a tuhou  manžetou , manžeta min. 15 cm bez vložky  - letní ( materiál hovězí useň broušená )  vel. 11,                                                                                                                                                        ČSN EN 388+A1-2019, ČSN EN ISO 21420-2021,EN 12477</t>
  </si>
  <si>
    <t>Rukavice antivibrační ( voděodolný svršek, kožená dlaňová část, manžeta) vel. 11,                                        ČSN EN 388+A1-2019, ČSN EN ISO 21420-2021, SN EN ISO 10819</t>
  </si>
  <si>
    <r>
      <t xml:space="preserve">Rukavice antivibrační ( voděodolný svršek, kožená dlaňová část, manžeta) vel. 10,                                       ČSN EN 388+A1-2019, ČSN EN ISO 21420-2021, ČSN EN ISO </t>
    </r>
    <r>
      <rPr>
        <sz val="10"/>
        <rFont val="Verdana"/>
        <family val="2"/>
        <charset val="238"/>
        <scheme val="major"/>
      </rPr>
      <t>10819</t>
    </r>
  </si>
  <si>
    <t>Rukavice pletené bezešvé nylonové (15GG), s nanesenou pružnou gumou v dlani a na prstech a pružnou manžetou vel. 11,                                                                                                                                                    ČSN EN 388+A1-2019, ČSN EN ISO 21420-2021</t>
  </si>
  <si>
    <t>Rukavice pracovní pětiprsté bez vložky letní (kombinované, dlaň z kvalitní štípané hovězinové usně, hřbet z bavlněné tkaniny, silná tuhá manžeta) vel. 12,                                                                                                                                                      ČSN EN ISO 21420-2021, ČSN EN 388+A1-2019</t>
  </si>
  <si>
    <t>Rukavice šité z bavlněného úpletu, celomáčené v nitrilu, s pružnou manžetou vel. 10,                                     ČSN EN 388+A1-2019, ČSN EN ISO 21420-2021</t>
  </si>
  <si>
    <t>Rukavice šité z bavlněného úpletu, celomáčené v nitrilu, s pružnou manžetou. vel. 11,                                   ČSN EN 388+A1-2019, ČSN EN ISO 21420-2021</t>
  </si>
  <si>
    <t>Kukla svářečská samostmívací. Umožňuje nastavení ztmavení filtru v hodnotách DIN 9 - 13.,                           ČSN EN 166, ČSN EN 175, ČSN EN 379+A1</t>
  </si>
  <si>
    <t>Zástěra dlouhá kožená 100 x 70 cm, hovězinová štípenka, délka pod kolena,                                                 ČSN EN ISO 13688, ČSN EN ISO 11611, krytá ramena</t>
  </si>
  <si>
    <t>Potah na batoh reflexní,                                                                                                                      ČSN EN 20471.</t>
  </si>
  <si>
    <t>Zástěra gumová pro práci v akumulátorovně (černá),                                                                               ČSN EN ISO 13688</t>
  </si>
  <si>
    <t>Rukavice pracovní pětiprsté  bez vložky letní ( celokožené rukavice z vepřové lícovky v dlani  a na prstech a vepřové štípenky na hřbetu)  vel. 11,                                                                                                              ČSN EN 388+A1-2019, ČSN EN ISO 21420-2021</t>
  </si>
  <si>
    <r>
      <t xml:space="preserve">Rukavice pětiprsté svářečské s manžetou, manžeta 15 cm, s bavlněnou vložkou ve dlani ( mat. hovězí štípaná useň ), délka 35 cm , vel. 11,                                                                                                                 ČSN EN 388+A1-2019, ČSN EN ISO 21420-2021, </t>
    </r>
    <r>
      <rPr>
        <sz val="10"/>
        <rFont val="Verdana"/>
        <family val="2"/>
        <charset val="238"/>
        <scheme val="major"/>
      </rPr>
      <t>EN 12477</t>
    </r>
  </si>
  <si>
    <t>Rukavice povrstvené, nylonový bezešvý úplet, dlaň a prsty povrstvené nitrilovou pěnou, vel. 10,                         ČSN EN 388+A1-2019, ČSN EN ISO 21420-2021</t>
  </si>
  <si>
    <t>Rukavice povrstvené, nylonový bezešvý úplet, dlaň a prsty povrstvené nitrilovou pěnou, vel. 11,                        ČSN EN 388+A1-2019, ČSN EN ISO 21420-2021</t>
  </si>
  <si>
    <t>Štít ochranný obličejový + sluchátka – náhlavní kříž, možnost připnutí polykarbonátového nebo drátěného štítu, drátěný štít, mušlové chrániče, útlum 25dB,                                                                                                                ČSN EN 166, ČSN EN 1731, ČSN EN 352-1</t>
  </si>
  <si>
    <t>Oblek svářečský MOFOS (určený pro svářeče) – pánská blůza pro svářeče, kryté zapínání, zdvojené lokty, nehořlavá úprava Proban, 100 % bavlna 390g/m2, nehořlavé nitě, kalhoty pro svářeče, zdvojená kolena, zapínání na knoflíky, šle, kryty přes obuv, nehořlavá úprava Proban,  100% bavlna, 390 g/m2 nehořlavé nitě,                                    ČSN EN ISO 13688</t>
  </si>
  <si>
    <t>Brýle proti mechanickým vlivům, materiál polykarbonát,                                                                            ČSN EN 166</t>
  </si>
  <si>
    <t>Pracovní obuv protipořezová holínka s protiskluznou podešví a vyztuženou špicí,                                            EN ISO 17249 ed.2 a 20345 ed.2 úroveň ochrany 3</t>
  </si>
  <si>
    <t>Obuv speciální protipořezová - bezpečnostní obuv poloholeňová celokožená, podešev protiprořezová odolná proti pohonným hmotám, antistatická, vyztužená ocelovou tužinkou, dvousložkový nástřik PU/RUBBER, hydrofobní svrchní materiál dle normy                                                                                                                ČSN EN ISO 11393-3, ČSN EN ISO 17249 ed.2, ČSN EN ISO 20345</t>
  </si>
  <si>
    <t>Chránič kolen gelový, neoprenový popruh na suchý zip,                                                                           ČSN EN 14404+A1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</si>
</sst>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\ %"/>
    <numFmt numFmtId="165" formatCode="#,##0.00\ _K_č"/>
  </numFmts>
  <fonts count="18" x14ac:knownFonts="1">
    <font>
      <sz val="10"/>
      <color theme="1"/>
      <name val="Verdana"/>
      <family val="2"/>
      <charset val="238"/>
      <scheme val="minor"/>
    </font>
    <font>
      <b/>
      <sz val="18"/>
      <color theme="5"/>
      <name val="Verdana"/>
      <family val="2"/>
      <charset val="238"/>
      <scheme val="minor"/>
    </font>
    <font>
      <b/>
      <sz val="12"/>
      <color theme="4"/>
      <name val="Verdana"/>
      <family val="2"/>
      <charset val="238"/>
      <scheme val="minor"/>
    </font>
    <font>
      <b/>
      <sz val="9"/>
      <name val="Verdana"/>
      <family val="2"/>
      <charset val="238"/>
      <scheme val="minor"/>
    </font>
    <font>
      <sz val="24"/>
      <color theme="4"/>
      <name val="Verdana"/>
      <family val="2"/>
      <charset val="238"/>
      <scheme val="major"/>
    </font>
    <font>
      <b/>
      <sz val="10"/>
      <color theme="6"/>
      <name val="Verdana"/>
      <family val="2"/>
      <charset val="238"/>
      <scheme val="minor"/>
    </font>
    <font>
      <sz val="10"/>
      <color theme="1"/>
      <name val="Verdana"/>
      <family val="2"/>
      <charset val="238"/>
      <scheme val="minor"/>
    </font>
    <font>
      <b/>
      <sz val="10"/>
      <color theme="0"/>
      <name val="Verdana"/>
      <family val="2"/>
      <charset val="238"/>
      <scheme val="minor"/>
    </font>
    <font>
      <sz val="8"/>
      <color theme="1"/>
      <name val="Verdana"/>
      <family val="2"/>
      <charset val="238"/>
      <scheme val="minor"/>
    </font>
    <font>
      <b/>
      <sz val="10"/>
      <color theme="1"/>
      <name val="Verdana"/>
      <family val="2"/>
      <charset val="238"/>
      <scheme val="minor"/>
    </font>
    <font>
      <sz val="9"/>
      <color theme="1" tint="0.499984740745262"/>
      <name val="Verdana"/>
      <family val="2"/>
      <charset val="238"/>
      <scheme val="minor"/>
    </font>
    <font>
      <sz val="9"/>
      <color theme="9"/>
      <name val="Verdana"/>
      <family val="2"/>
      <charset val="238"/>
      <scheme val="minor"/>
    </font>
    <font>
      <sz val="10"/>
      <color theme="3"/>
      <name val="Verdana"/>
      <family val="2"/>
      <charset val="238"/>
      <scheme val="minor"/>
    </font>
    <font>
      <sz val="10"/>
      <color rgb="FF35414D"/>
      <name val="Verdana"/>
      <family val="2"/>
      <charset val="238"/>
      <scheme val="major"/>
    </font>
    <font>
      <sz val="10"/>
      <color rgb="FF1A1A18"/>
      <name val="Verdana"/>
      <family val="2"/>
      <charset val="238"/>
      <scheme val="major"/>
    </font>
    <font>
      <sz val="10"/>
      <color theme="1"/>
      <name val="Verdana"/>
      <family val="2"/>
      <charset val="238"/>
      <scheme val="major"/>
    </font>
    <font>
      <sz val="10"/>
      <name val="Verdana"/>
      <family val="2"/>
      <charset val="238"/>
      <scheme val="major"/>
    </font>
    <font>
      <b/>
      <sz val="10"/>
      <color theme="1"/>
      <name val="Verdana"/>
      <family val="2"/>
      <charset val="238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4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2" fillId="0" borderId="0" applyNumberFormat="0" applyFill="0" applyAlignment="0" applyProtection="0"/>
    <xf numFmtId="0" fontId="5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21" borderId="0" applyNumberFormat="0" applyBorder="0" applyAlignment="0" applyProtection="0"/>
    <xf numFmtId="0" fontId="6" fillId="19" borderId="0" applyNumberFormat="0" applyAlignment="0" applyProtection="0"/>
    <xf numFmtId="0" fontId="12" fillId="28" borderId="0" applyNumberFormat="0" applyAlignment="0" applyProtection="0"/>
    <xf numFmtId="0" fontId="7" fillId="27" borderId="0" applyNumberFormat="0" applyAlignment="0" applyProtection="0"/>
    <xf numFmtId="0" fontId="8" fillId="0" borderId="0" applyNumberFormat="0" applyAlignment="0" applyProtection="0"/>
    <xf numFmtId="0" fontId="10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7" fillId="22" borderId="0" applyNumberFormat="0" applyAlignment="0" applyProtection="0"/>
    <xf numFmtId="0" fontId="11" fillId="0" borderId="0" applyNumberFormat="0" applyFill="0" applyBorder="0" applyAlignment="0" applyProtection="0"/>
    <xf numFmtId="0" fontId="7" fillId="21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7" fillId="22" borderId="0" applyNumberFormat="0" applyBorder="0" applyAlignment="0" applyProtection="0"/>
    <xf numFmtId="0" fontId="6" fillId="2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3">
      <alignment vertical="center"/>
    </xf>
    <xf numFmtId="164" fontId="6" fillId="0" borderId="0" applyFont="0" applyFill="0" applyBorder="0" applyAlignment="0"/>
    <xf numFmtId="0" fontId="3" fillId="0" borderId="2" applyFont="0"/>
    <xf numFmtId="0" fontId="6" fillId="32" borderId="0" applyNumberFormat="0" applyFont="0" applyBorder="0" applyAlignment="0" applyProtection="0"/>
  </cellStyleXfs>
  <cellXfs count="28">
    <xf numFmtId="0" fontId="0" fillId="0" borderId="0" xfId="0"/>
    <xf numFmtId="0" fontId="4" fillId="0" borderId="0" xfId="1"/>
    <xf numFmtId="0" fontId="1" fillId="0" borderId="0" xfId="2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5" fontId="0" fillId="0" borderId="0" xfId="0" applyNumberFormat="1" applyAlignment="1">
      <alignment horizontal="right"/>
    </xf>
    <xf numFmtId="0" fontId="13" fillId="0" borderId="0" xfId="0" applyFont="1" applyFill="1" applyAlignment="1">
      <alignment wrapText="1"/>
    </xf>
    <xf numFmtId="0" fontId="0" fillId="19" borderId="0" xfId="0" applyFill="1"/>
    <xf numFmtId="0" fontId="9" fillId="33" borderId="0" xfId="0" applyFont="1" applyFill="1" applyAlignment="1">
      <alignment wrapText="1"/>
    </xf>
    <xf numFmtId="0" fontId="0" fillId="33" borderId="0" xfId="0" applyFill="1"/>
    <xf numFmtId="0" fontId="0" fillId="19" borderId="0" xfId="0" applyFont="1" applyFill="1"/>
    <xf numFmtId="0" fontId="0" fillId="33" borderId="0" xfId="0" applyFill="1" applyAlignment="1"/>
    <xf numFmtId="0" fontId="9" fillId="33" borderId="0" xfId="0" applyFont="1" applyFill="1" applyAlignment="1"/>
    <xf numFmtId="165" fontId="0" fillId="0" borderId="0" xfId="0" applyNumberFormat="1" applyAlignment="1"/>
    <xf numFmtId="0" fontId="0" fillId="0" borderId="0" xfId="0" applyAlignment="1"/>
    <xf numFmtId="165" fontId="0" fillId="33" borderId="0" xfId="0" applyNumberFormat="1" applyFill="1" applyAlignment="1"/>
    <xf numFmtId="165" fontId="9" fillId="33" borderId="0" xfId="0" applyNumberFormat="1" applyFont="1" applyFill="1" applyAlignment="1"/>
    <xf numFmtId="0" fontId="14" fillId="0" borderId="0" xfId="0" applyFont="1" applyFill="1" applyAlignment="1">
      <alignment horizontal="left" wrapText="1"/>
    </xf>
    <xf numFmtId="0" fontId="15" fillId="0" borderId="0" xfId="0" applyFont="1" applyAlignment="1">
      <alignment wrapText="1"/>
    </xf>
    <xf numFmtId="0" fontId="14" fillId="19" borderId="0" xfId="0" applyFont="1" applyFill="1" applyAlignment="1">
      <alignment wrapText="1"/>
    </xf>
    <xf numFmtId="0" fontId="15" fillId="19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17" fillId="33" borderId="0" xfId="0" applyFont="1" applyFill="1" applyAlignment="1">
      <alignment wrapText="1"/>
    </xf>
    <xf numFmtId="165" fontId="0" fillId="19" borderId="0" xfId="0" applyNumberFormat="1" applyFill="1" applyAlignment="1"/>
    <xf numFmtId="0" fontId="0" fillId="19" borderId="0" xfId="0" applyFill="1" applyAlignment="1"/>
    <xf numFmtId="0" fontId="13" fillId="19" borderId="0" xfId="0" applyFont="1" applyFill="1" applyAlignment="1">
      <alignment wrapText="1"/>
    </xf>
    <xf numFmtId="0" fontId="16" fillId="19" borderId="0" xfId="0" applyFont="1" applyFill="1" applyAlignment="1">
      <alignment wrapText="1"/>
    </xf>
  </cellXfs>
  <cellStyles count="46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5" builtinId="25" customBuiltin="1"/>
    <cellStyle name="Data" xfId="42"/>
    <cellStyle name="Kontrolní buňka" xfId="12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adpis tabulky" xfId="44"/>
    <cellStyle name="Název" xfId="1" builtinId="15" customBuiltin="1"/>
    <cellStyle name="Neutrální" xfId="8" builtinId="28" customBuiltin="1"/>
    <cellStyle name="Normální" xfId="0" builtinId="0" customBuiltin="1"/>
    <cellStyle name="Podbarvení" xfId="45"/>
    <cellStyle name="Poznámka" xfId="13" builtinId="10" customBuiltin="1"/>
    <cellStyle name="Procent [CZ-2]" xfId="43"/>
    <cellStyle name="Propojená buňka" xfId="11" builtinId="24" customBuiltin="1"/>
    <cellStyle name="Správně" xfId="6" builtinId="26" customBuiltin="1"/>
    <cellStyle name="Špatně" xfId="7" builtinId="27" customBuiltin="1"/>
    <cellStyle name="Text upozornění" xfId="17" builtinId="11" customBuiltin="1"/>
    <cellStyle name="Vstup" xfId="9" builtinId="20" customBuiltin="1"/>
    <cellStyle name="Výpočet" xfId="10" builtinId="22" customBuiltin="1"/>
    <cellStyle name="Výstup" xfId="16" builtinId="21" customBuiltin="1"/>
    <cellStyle name="Vysvětlující text" xfId="14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25">
    <dxf>
      <numFmt numFmtId="165" formatCode="#,##0.00\ _K_č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Základní tabulka s pruhováním SŽDC" defaultPivotStyle="PivotStyleLight16">
    <tableStyle name="Tabulka s výrazným záhlavím a pruhováním SŽDC" pivot="0" count="11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  <tableStyleElement type="firstHeaderCell" dxfId="17"/>
      <tableStyleElement type="lastHeaderCell" dxfId="16"/>
      <tableStyleElement type="firstTotalCell" dxfId="15"/>
      <tableStyleElement type="lastTotalCell" dxfId="14"/>
    </tableStyle>
    <tableStyle name="Základní tabulka s pruhováním SŽDC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secondRowStripe" dxfId="8"/>
      <tableStyleElement type="secondColumn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ables/table1.xml><?xml version="1.0" encoding="utf-8"?>
<table xmlns="http://schemas.openxmlformats.org/spreadsheetml/2006/main" id="1" name="Tabulka1" displayName="Tabulka1" ref="A4:F61" totalsRowCount="1" headerRowDxfId="6">
  <autoFilter ref="A4:F6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Pořadové číslo" totalsRowLabel="Celkem"/>
    <tableColumn id="2" name="Specifikace oděvních a ochranných pomůcek"/>
    <tableColumn id="3" name="Měrná jednotka"/>
    <tableColumn id="4" name="Cena za                      (ks, pár,souprava)" dataDxfId="5" totalsRowDxfId="2"/>
    <tableColumn id="5" name="Předpokládané množství                    (ks, pár, souprava)" dataDxfId="4" totalsRowDxfId="1"/>
    <tableColumn id="6" name="Cena celkem" totalsRowFunction="sum" dataDxfId="3" totalsRowDxfId="0"/>
  </tableColumns>
  <tableStyleInfo name="Tabulka s výrazným záhlavím a pruhováním SŽDC" showFirstColumn="0" showLastColumn="0" showRowStripes="1" showColumnStripes="0"/>
</table>
</file>

<file path=xl/theme/theme1.xml><?xml version="1.0" encoding="utf-8"?>
<a:theme xmlns:a="http://schemas.openxmlformats.org/drawingml/2006/main" name="SZDC">
  <a:themeElements>
    <a:clrScheme name="SZDC Barvy 2017.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2B59"/>
      </a:accent1>
      <a:accent2>
        <a:srgbClr val="FF5200"/>
      </a:accent2>
      <a:accent3>
        <a:srgbClr val="00A1E0"/>
      </a:accent3>
      <a:accent4>
        <a:srgbClr val="FAA800"/>
      </a:accent4>
      <a:accent5>
        <a:srgbClr val="70AD47"/>
      </a:accent5>
      <a:accent6>
        <a:srgbClr val="C00000"/>
      </a:accent6>
      <a:hlink>
        <a:srgbClr val="0563C1"/>
      </a:hlink>
      <a:folHlink>
        <a:srgbClr val="954F72"/>
      </a:folHlink>
    </a:clrScheme>
    <a:fontScheme name="SŽDC Verdana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showGridLines="0" tabSelected="1" zoomScaleNormal="100" zoomScaleSheetLayoutView="100" workbookViewId="0">
      <selection activeCell="L7" sqref="L7"/>
    </sheetView>
  </sheetViews>
  <sheetFormatPr defaultRowHeight="12.75" x14ac:dyDescent="0.2"/>
  <cols>
    <col min="1" max="1" width="10.5" style="3" customWidth="1"/>
    <col min="2" max="2" width="93.375" style="3" customWidth="1"/>
    <col min="3" max="3" width="10.5" style="3" customWidth="1"/>
    <col min="4" max="4" width="18.625" style="3" customWidth="1"/>
    <col min="5" max="5" width="20.875" customWidth="1"/>
    <col min="6" max="6" width="18.375" customWidth="1"/>
  </cols>
  <sheetData>
    <row r="1" spans="1:6" s="3" customFormat="1" ht="29.25" x14ac:dyDescent="0.35">
      <c r="A1" s="1" t="s">
        <v>67</v>
      </c>
      <c r="D1" s="4"/>
    </row>
    <row r="2" spans="1:6" s="3" customFormat="1" ht="22.5" x14ac:dyDescent="0.3">
      <c r="A2" s="2" t="s">
        <v>65</v>
      </c>
    </row>
    <row r="3" spans="1:6" s="3" customFormat="1" x14ac:dyDescent="0.2"/>
    <row r="4" spans="1:6" s="3" customFormat="1" ht="54.75" customHeight="1" x14ac:dyDescent="0.2">
      <c r="A4" s="5" t="s">
        <v>0</v>
      </c>
      <c r="B4" s="5" t="s">
        <v>1</v>
      </c>
      <c r="C4" s="5" t="s">
        <v>2</v>
      </c>
      <c r="D4" s="5" t="s">
        <v>70</v>
      </c>
      <c r="E4" s="5" t="s">
        <v>71</v>
      </c>
      <c r="F4" s="5" t="s">
        <v>3</v>
      </c>
    </row>
    <row r="5" spans="1:6" ht="54.75" customHeight="1" x14ac:dyDescent="0.2">
      <c r="A5" s="10" t="s">
        <v>4</v>
      </c>
      <c r="B5" s="9" t="s">
        <v>5</v>
      </c>
      <c r="C5" s="10"/>
      <c r="D5" s="12"/>
      <c r="E5" s="12"/>
      <c r="F5" s="13"/>
    </row>
    <row r="6" spans="1:6" ht="54.75" customHeight="1" x14ac:dyDescent="0.2">
      <c r="A6" s="11" t="s">
        <v>6</v>
      </c>
      <c r="B6" s="19" t="s">
        <v>80</v>
      </c>
      <c r="C6" s="3" t="s">
        <v>7</v>
      </c>
      <c r="D6" s="6"/>
      <c r="E6" s="4">
        <v>1100</v>
      </c>
      <c r="F6" s="14">
        <f>D6*E6</f>
        <v>0</v>
      </c>
    </row>
    <row r="7" spans="1:6" ht="54.75" customHeight="1" x14ac:dyDescent="0.2">
      <c r="A7" s="8" t="s">
        <v>8</v>
      </c>
      <c r="B7" s="21" t="s">
        <v>81</v>
      </c>
      <c r="C7" s="8" t="s">
        <v>7</v>
      </c>
      <c r="D7" s="24"/>
      <c r="E7" s="25">
        <v>1835</v>
      </c>
      <c r="F7" s="24">
        <f t="shared" ref="F7:F31" si="0">D7*E7</f>
        <v>0</v>
      </c>
    </row>
    <row r="8" spans="1:6" ht="54.75" customHeight="1" x14ac:dyDescent="0.2">
      <c r="A8" s="8" t="s">
        <v>9</v>
      </c>
      <c r="B8" s="19" t="s">
        <v>114</v>
      </c>
      <c r="C8" s="3" t="s">
        <v>7</v>
      </c>
      <c r="D8" s="14"/>
      <c r="E8" s="15">
        <v>694</v>
      </c>
      <c r="F8" s="14">
        <f t="shared" si="0"/>
        <v>0</v>
      </c>
    </row>
    <row r="9" spans="1:6" ht="54.75" customHeight="1" x14ac:dyDescent="0.2">
      <c r="A9" s="8" t="s">
        <v>10</v>
      </c>
      <c r="B9" s="20" t="s">
        <v>107</v>
      </c>
      <c r="C9" s="8" t="s">
        <v>7</v>
      </c>
      <c r="D9" s="24"/>
      <c r="E9" s="25">
        <v>252</v>
      </c>
      <c r="F9" s="24">
        <f t="shared" si="0"/>
        <v>0</v>
      </c>
    </row>
    <row r="10" spans="1:6" ht="54.75" customHeight="1" x14ac:dyDescent="0.2">
      <c r="A10" s="8" t="s">
        <v>11</v>
      </c>
      <c r="B10" s="19" t="s">
        <v>82</v>
      </c>
      <c r="C10" s="3" t="s">
        <v>7</v>
      </c>
      <c r="D10" s="14"/>
      <c r="E10" s="15">
        <v>262</v>
      </c>
      <c r="F10" s="14">
        <f t="shared" si="0"/>
        <v>0</v>
      </c>
    </row>
    <row r="11" spans="1:6" ht="54.75" customHeight="1" x14ac:dyDescent="0.2">
      <c r="A11" s="8" t="s">
        <v>12</v>
      </c>
      <c r="B11" s="21" t="s">
        <v>106</v>
      </c>
      <c r="C11" s="8" t="s">
        <v>7</v>
      </c>
      <c r="D11" s="24"/>
      <c r="E11" s="25">
        <v>306</v>
      </c>
      <c r="F11" s="24">
        <f t="shared" si="0"/>
        <v>0</v>
      </c>
    </row>
    <row r="12" spans="1:6" ht="54.75" customHeight="1" x14ac:dyDescent="0.2">
      <c r="A12" s="8" t="s">
        <v>13</v>
      </c>
      <c r="B12" s="19" t="s">
        <v>102</v>
      </c>
      <c r="C12" s="3" t="s">
        <v>7</v>
      </c>
      <c r="D12" s="14"/>
      <c r="E12" s="15">
        <v>295</v>
      </c>
      <c r="F12" s="14">
        <f t="shared" si="0"/>
        <v>0</v>
      </c>
    </row>
    <row r="13" spans="1:6" ht="54.75" customHeight="1" x14ac:dyDescent="0.2">
      <c r="A13" s="8" t="s">
        <v>14</v>
      </c>
      <c r="B13" s="21" t="s">
        <v>78</v>
      </c>
      <c r="C13" s="8" t="s">
        <v>7</v>
      </c>
      <c r="D13" s="24"/>
      <c r="E13" s="25">
        <v>30</v>
      </c>
      <c r="F13" s="24">
        <f t="shared" si="0"/>
        <v>0</v>
      </c>
    </row>
    <row r="14" spans="1:6" ht="54.75" customHeight="1" x14ac:dyDescent="0.2">
      <c r="A14" s="8" t="s">
        <v>15</v>
      </c>
      <c r="B14" s="19" t="s">
        <v>79</v>
      </c>
      <c r="C14" s="3" t="s">
        <v>7</v>
      </c>
      <c r="D14" s="14"/>
      <c r="E14" s="15">
        <v>95</v>
      </c>
      <c r="F14" s="14">
        <f t="shared" si="0"/>
        <v>0</v>
      </c>
    </row>
    <row r="15" spans="1:6" ht="54.75" customHeight="1" x14ac:dyDescent="0.2">
      <c r="A15" s="8" t="s">
        <v>16</v>
      </c>
      <c r="B15" s="27" t="s">
        <v>103</v>
      </c>
      <c r="C15" s="8" t="s">
        <v>7</v>
      </c>
      <c r="D15" s="24"/>
      <c r="E15" s="25">
        <v>58</v>
      </c>
      <c r="F15" s="24">
        <f t="shared" si="0"/>
        <v>0</v>
      </c>
    </row>
    <row r="16" spans="1:6" ht="54.75" customHeight="1" x14ac:dyDescent="0.2">
      <c r="A16" s="8" t="s">
        <v>17</v>
      </c>
      <c r="B16" s="19" t="s">
        <v>115</v>
      </c>
      <c r="C16" s="3" t="s">
        <v>7</v>
      </c>
      <c r="D16" s="14"/>
      <c r="E16" s="15">
        <v>25</v>
      </c>
      <c r="F16" s="14">
        <f t="shared" si="0"/>
        <v>0</v>
      </c>
    </row>
    <row r="17" spans="1:6" ht="54.75" customHeight="1" x14ac:dyDescent="0.2">
      <c r="A17" s="8" t="s">
        <v>18</v>
      </c>
      <c r="B17" s="21" t="s">
        <v>105</v>
      </c>
      <c r="C17" s="8" t="s">
        <v>7</v>
      </c>
      <c r="D17" s="24"/>
      <c r="E17" s="25">
        <v>25</v>
      </c>
      <c r="F17" s="24">
        <f t="shared" si="0"/>
        <v>0</v>
      </c>
    </row>
    <row r="18" spans="1:6" s="3" customFormat="1" ht="54.75" customHeight="1" x14ac:dyDescent="0.2">
      <c r="A18" s="8" t="s">
        <v>73</v>
      </c>
      <c r="B18" s="19" t="s">
        <v>104</v>
      </c>
      <c r="C18" s="3" t="s">
        <v>7</v>
      </c>
      <c r="D18" s="14"/>
      <c r="E18" s="15">
        <v>25</v>
      </c>
      <c r="F18" s="14">
        <f t="shared" si="0"/>
        <v>0</v>
      </c>
    </row>
    <row r="19" spans="1:6" ht="54.75" customHeight="1" x14ac:dyDescent="0.2">
      <c r="A19" s="8" t="s">
        <v>19</v>
      </c>
      <c r="B19" s="21" t="s">
        <v>101</v>
      </c>
      <c r="C19" s="8" t="s">
        <v>7</v>
      </c>
      <c r="D19" s="24"/>
      <c r="E19" s="25">
        <v>906</v>
      </c>
      <c r="F19" s="24">
        <f t="shared" si="0"/>
        <v>0</v>
      </c>
    </row>
    <row r="20" spans="1:6" ht="54.75" customHeight="1" x14ac:dyDescent="0.2">
      <c r="A20" s="8" t="s">
        <v>20</v>
      </c>
      <c r="B20" s="22" t="s">
        <v>99</v>
      </c>
      <c r="C20" s="3" t="s">
        <v>7</v>
      </c>
      <c r="D20" s="14"/>
      <c r="E20" s="15">
        <v>1420</v>
      </c>
      <c r="F20" s="14">
        <f t="shared" si="0"/>
        <v>0</v>
      </c>
    </row>
    <row r="21" spans="1:6" ht="54.75" customHeight="1" x14ac:dyDescent="0.2">
      <c r="A21" s="8" t="s">
        <v>21</v>
      </c>
      <c r="B21" s="21" t="s">
        <v>100</v>
      </c>
      <c r="C21" s="8" t="s">
        <v>7</v>
      </c>
      <c r="D21" s="24"/>
      <c r="E21" s="25">
        <v>740</v>
      </c>
      <c r="F21" s="24">
        <f t="shared" si="0"/>
        <v>0</v>
      </c>
    </row>
    <row r="22" spans="1:6" ht="54.75" customHeight="1" x14ac:dyDescent="0.2">
      <c r="A22" s="8" t="s">
        <v>22</v>
      </c>
      <c r="B22" s="18" t="s">
        <v>98</v>
      </c>
      <c r="C22" s="3" t="s">
        <v>7</v>
      </c>
      <c r="D22" s="14"/>
      <c r="E22" s="15">
        <v>262</v>
      </c>
      <c r="F22" s="14">
        <f t="shared" si="0"/>
        <v>0</v>
      </c>
    </row>
    <row r="23" spans="1:6" ht="54.75" customHeight="1" x14ac:dyDescent="0.2">
      <c r="A23" s="8" t="s">
        <v>23</v>
      </c>
      <c r="B23" s="21" t="s">
        <v>97</v>
      </c>
      <c r="C23" s="8" t="s">
        <v>7</v>
      </c>
      <c r="D23" s="24"/>
      <c r="E23" s="25">
        <v>46</v>
      </c>
      <c r="F23" s="24">
        <f t="shared" si="0"/>
        <v>0</v>
      </c>
    </row>
    <row r="24" spans="1:6" ht="54.75" customHeight="1" x14ac:dyDescent="0.2">
      <c r="A24" s="8" t="s">
        <v>24</v>
      </c>
      <c r="B24" s="19" t="s">
        <v>116</v>
      </c>
      <c r="C24" s="3" t="s">
        <v>7</v>
      </c>
      <c r="D24" s="14"/>
      <c r="E24" s="15">
        <v>270</v>
      </c>
      <c r="F24" s="14">
        <f t="shared" si="0"/>
        <v>0</v>
      </c>
    </row>
    <row r="25" spans="1:6" ht="54.75" customHeight="1" x14ac:dyDescent="0.2">
      <c r="A25" s="8" t="s">
        <v>25</v>
      </c>
      <c r="B25" s="21" t="s">
        <v>117</v>
      </c>
      <c r="C25" s="8" t="s">
        <v>7</v>
      </c>
      <c r="D25" s="24"/>
      <c r="E25" s="25">
        <v>30</v>
      </c>
      <c r="F25" s="24">
        <f t="shared" si="0"/>
        <v>0</v>
      </c>
    </row>
    <row r="26" spans="1:6" s="3" customFormat="1" ht="54.75" customHeight="1" x14ac:dyDescent="0.2">
      <c r="A26" s="8" t="s">
        <v>26</v>
      </c>
      <c r="B26" s="19" t="s">
        <v>77</v>
      </c>
      <c r="C26" s="3" t="s">
        <v>7</v>
      </c>
      <c r="D26" s="14"/>
      <c r="E26" s="15">
        <v>20</v>
      </c>
      <c r="F26" s="14">
        <f t="shared" si="0"/>
        <v>0</v>
      </c>
    </row>
    <row r="27" spans="1:6" s="3" customFormat="1" ht="54.75" customHeight="1" x14ac:dyDescent="0.2">
      <c r="A27" s="8" t="s">
        <v>27</v>
      </c>
      <c r="B27" s="21" t="s">
        <v>108</v>
      </c>
      <c r="C27" s="8" t="s">
        <v>7</v>
      </c>
      <c r="D27" s="24"/>
      <c r="E27" s="25">
        <v>30</v>
      </c>
      <c r="F27" s="24">
        <f t="shared" si="0"/>
        <v>0</v>
      </c>
    </row>
    <row r="28" spans="1:6" ht="54.75" customHeight="1" x14ac:dyDescent="0.2">
      <c r="A28" s="8" t="s">
        <v>28</v>
      </c>
      <c r="B28" s="19" t="s">
        <v>109</v>
      </c>
      <c r="C28" s="3" t="s">
        <v>7</v>
      </c>
      <c r="D28" s="14"/>
      <c r="E28" s="15">
        <v>112</v>
      </c>
      <c r="F28" s="14">
        <f t="shared" si="0"/>
        <v>0</v>
      </c>
    </row>
    <row r="29" spans="1:6" ht="54.75" customHeight="1" x14ac:dyDescent="0.2">
      <c r="A29" s="8" t="s">
        <v>31</v>
      </c>
      <c r="B29" s="21" t="s">
        <v>96</v>
      </c>
      <c r="C29" s="8" t="s">
        <v>7</v>
      </c>
      <c r="D29" s="24"/>
      <c r="E29" s="25">
        <v>452</v>
      </c>
      <c r="F29" s="24">
        <f t="shared" si="0"/>
        <v>0</v>
      </c>
    </row>
    <row r="30" spans="1:6" ht="54.75" customHeight="1" x14ac:dyDescent="0.2">
      <c r="A30" s="8" t="s">
        <v>33</v>
      </c>
      <c r="B30" s="19" t="s">
        <v>95</v>
      </c>
      <c r="C30" s="3" t="s">
        <v>7</v>
      </c>
      <c r="D30" s="14"/>
      <c r="E30" s="15">
        <v>270</v>
      </c>
      <c r="F30" s="14">
        <f t="shared" si="0"/>
        <v>0</v>
      </c>
    </row>
    <row r="31" spans="1:6" ht="54.75" customHeight="1" x14ac:dyDescent="0.2">
      <c r="A31" s="8" t="s">
        <v>34</v>
      </c>
      <c r="B31" s="21" t="s">
        <v>94</v>
      </c>
      <c r="C31" s="8" t="s">
        <v>7</v>
      </c>
      <c r="D31" s="24"/>
      <c r="E31" s="25">
        <v>30</v>
      </c>
      <c r="F31" s="24">
        <f t="shared" si="0"/>
        <v>0</v>
      </c>
    </row>
    <row r="32" spans="1:6" ht="54.75" customHeight="1" x14ac:dyDescent="0.2">
      <c r="A32" s="10" t="s">
        <v>29</v>
      </c>
      <c r="B32" s="23" t="s">
        <v>30</v>
      </c>
      <c r="C32" s="10"/>
      <c r="D32" s="16"/>
      <c r="E32" s="12"/>
      <c r="F32" s="17"/>
    </row>
    <row r="33" spans="1:6" ht="54.75" customHeight="1" x14ac:dyDescent="0.2">
      <c r="A33" s="8" t="s">
        <v>35</v>
      </c>
      <c r="B33" s="21" t="s">
        <v>93</v>
      </c>
      <c r="C33" s="8" t="s">
        <v>32</v>
      </c>
      <c r="D33" s="24"/>
      <c r="E33" s="25">
        <v>94</v>
      </c>
      <c r="F33" s="24">
        <f>D33*E33</f>
        <v>0</v>
      </c>
    </row>
    <row r="34" spans="1:6" ht="54.75" customHeight="1" x14ac:dyDescent="0.2">
      <c r="A34" s="3" t="s">
        <v>36</v>
      </c>
      <c r="B34" s="19" t="s">
        <v>92</v>
      </c>
      <c r="C34" s="3" t="s">
        <v>32</v>
      </c>
      <c r="D34" s="14"/>
      <c r="E34" s="15">
        <v>33</v>
      </c>
      <c r="F34" s="14">
        <f>D34*E34</f>
        <v>0</v>
      </c>
    </row>
    <row r="35" spans="1:6" ht="54.75" customHeight="1" x14ac:dyDescent="0.2">
      <c r="A35" s="8" t="s">
        <v>37</v>
      </c>
      <c r="B35" s="21" t="s">
        <v>91</v>
      </c>
      <c r="C35" s="8" t="s">
        <v>32</v>
      </c>
      <c r="D35" s="24"/>
      <c r="E35" s="25">
        <v>46</v>
      </c>
      <c r="F35" s="24">
        <f>D35*E35</f>
        <v>0</v>
      </c>
    </row>
    <row r="36" spans="1:6" ht="54.75" customHeight="1" x14ac:dyDescent="0.2">
      <c r="A36" s="3" t="s">
        <v>38</v>
      </c>
      <c r="B36" s="19" t="s">
        <v>118</v>
      </c>
      <c r="C36" s="3" t="s">
        <v>32</v>
      </c>
      <c r="D36" s="14"/>
      <c r="E36" s="15">
        <v>27</v>
      </c>
      <c r="F36" s="14">
        <f t="shared" ref="F36:F60" si="1">D36*E36</f>
        <v>0</v>
      </c>
    </row>
    <row r="37" spans="1:6" ht="54.75" customHeight="1" x14ac:dyDescent="0.2">
      <c r="A37" s="8" t="s">
        <v>41</v>
      </c>
      <c r="B37" s="21" t="s">
        <v>90</v>
      </c>
      <c r="C37" s="8" t="s">
        <v>32</v>
      </c>
      <c r="D37" s="24"/>
      <c r="E37" s="25">
        <v>15</v>
      </c>
      <c r="F37" s="24">
        <f t="shared" si="1"/>
        <v>0</v>
      </c>
    </row>
    <row r="38" spans="1:6" ht="54.75" customHeight="1" x14ac:dyDescent="0.2">
      <c r="A38" s="3" t="s">
        <v>43</v>
      </c>
      <c r="B38" s="19" t="s">
        <v>110</v>
      </c>
      <c r="C38" s="3" t="s">
        <v>32</v>
      </c>
      <c r="D38" s="14"/>
      <c r="E38" s="15">
        <v>6</v>
      </c>
      <c r="F38" s="14">
        <f t="shared" si="1"/>
        <v>0</v>
      </c>
    </row>
    <row r="39" spans="1:6" ht="54.75" customHeight="1" x14ac:dyDescent="0.2">
      <c r="A39" s="8" t="s">
        <v>45</v>
      </c>
      <c r="B39" s="21" t="s">
        <v>68</v>
      </c>
      <c r="C39" s="8" t="s">
        <v>32</v>
      </c>
      <c r="D39" s="24"/>
      <c r="E39" s="25">
        <v>5</v>
      </c>
      <c r="F39" s="24">
        <f t="shared" si="1"/>
        <v>0</v>
      </c>
    </row>
    <row r="40" spans="1:6" ht="54.75" customHeight="1" x14ac:dyDescent="0.2">
      <c r="A40" s="10" t="s">
        <v>39</v>
      </c>
      <c r="B40" s="23" t="s">
        <v>40</v>
      </c>
      <c r="C40" s="10"/>
      <c r="D40" s="16"/>
      <c r="E40" s="12"/>
      <c r="F40" s="12"/>
    </row>
    <row r="41" spans="1:6" ht="54.75" customHeight="1" x14ac:dyDescent="0.2">
      <c r="A41" s="8" t="s">
        <v>46</v>
      </c>
      <c r="B41" s="21" t="s">
        <v>89</v>
      </c>
      <c r="C41" s="8" t="s">
        <v>32</v>
      </c>
      <c r="D41" s="24"/>
      <c r="E41" s="25">
        <v>5</v>
      </c>
      <c r="F41" s="24">
        <f t="shared" si="1"/>
        <v>0</v>
      </c>
    </row>
    <row r="42" spans="1:6" ht="54.75" customHeight="1" x14ac:dyDescent="0.2">
      <c r="A42" s="10" t="s">
        <v>72</v>
      </c>
      <c r="B42" s="23" t="s">
        <v>42</v>
      </c>
      <c r="C42" s="10"/>
      <c r="D42" s="16"/>
      <c r="E42" s="12"/>
      <c r="F42" s="12"/>
    </row>
    <row r="43" spans="1:6" ht="54.75" customHeight="1" x14ac:dyDescent="0.2">
      <c r="A43" s="8" t="s">
        <v>47</v>
      </c>
      <c r="B43" s="21" t="s">
        <v>119</v>
      </c>
      <c r="C43" s="8" t="s">
        <v>44</v>
      </c>
      <c r="D43" s="24"/>
      <c r="E43" s="25">
        <v>18</v>
      </c>
      <c r="F43" s="24">
        <f t="shared" si="1"/>
        <v>0</v>
      </c>
    </row>
    <row r="44" spans="1:6" ht="54.75" customHeight="1" x14ac:dyDescent="0.2">
      <c r="A44" s="8" t="s">
        <v>48</v>
      </c>
      <c r="B44" s="7" t="s">
        <v>87</v>
      </c>
      <c r="C44" s="8" t="s">
        <v>44</v>
      </c>
      <c r="D44" s="14"/>
      <c r="E44" s="15">
        <v>13</v>
      </c>
      <c r="F44" s="14">
        <f t="shared" si="1"/>
        <v>0</v>
      </c>
    </row>
    <row r="45" spans="1:6" s="3" customFormat="1" ht="54.75" customHeight="1" x14ac:dyDescent="0.2">
      <c r="A45" s="8" t="s">
        <v>51</v>
      </c>
      <c r="B45" s="26" t="s">
        <v>88</v>
      </c>
      <c r="C45" s="8" t="s">
        <v>32</v>
      </c>
      <c r="D45" s="24"/>
      <c r="E45" s="25">
        <v>5</v>
      </c>
      <c r="F45" s="24">
        <f t="shared" si="1"/>
        <v>0</v>
      </c>
    </row>
    <row r="46" spans="1:6" ht="54.75" customHeight="1" x14ac:dyDescent="0.2">
      <c r="A46" s="8" t="s">
        <v>52</v>
      </c>
      <c r="B46" s="22" t="s">
        <v>86</v>
      </c>
      <c r="C46" s="3" t="s">
        <v>7</v>
      </c>
      <c r="D46" s="14"/>
      <c r="E46" s="15">
        <v>2</v>
      </c>
      <c r="F46" s="14">
        <f t="shared" si="1"/>
        <v>0</v>
      </c>
    </row>
    <row r="47" spans="1:6" ht="54.75" customHeight="1" x14ac:dyDescent="0.2">
      <c r="A47" s="8" t="s">
        <v>53</v>
      </c>
      <c r="B47" s="21" t="s">
        <v>111</v>
      </c>
      <c r="C47" s="8" t="s">
        <v>32</v>
      </c>
      <c r="D47" s="24"/>
      <c r="E47" s="25">
        <v>4</v>
      </c>
      <c r="F47" s="24">
        <f t="shared" si="1"/>
        <v>0</v>
      </c>
    </row>
    <row r="48" spans="1:6" ht="54.75" customHeight="1" x14ac:dyDescent="0.2">
      <c r="A48" s="10" t="s">
        <v>49</v>
      </c>
      <c r="B48" s="23" t="s">
        <v>50</v>
      </c>
      <c r="C48" s="10"/>
      <c r="D48" s="16"/>
      <c r="E48" s="12"/>
      <c r="F48" s="12"/>
    </row>
    <row r="49" spans="1:6" ht="54.75" customHeight="1" x14ac:dyDescent="0.2">
      <c r="A49" s="8" t="s">
        <v>54</v>
      </c>
      <c r="B49" s="21" t="s">
        <v>85</v>
      </c>
      <c r="C49" s="8" t="s">
        <v>32</v>
      </c>
      <c r="D49" s="24"/>
      <c r="E49" s="25">
        <v>12</v>
      </c>
      <c r="F49" s="24">
        <f t="shared" si="1"/>
        <v>0</v>
      </c>
    </row>
    <row r="50" spans="1:6" ht="54.75" customHeight="1" x14ac:dyDescent="0.2">
      <c r="A50" s="3" t="s">
        <v>57</v>
      </c>
      <c r="B50" s="19" t="s">
        <v>120</v>
      </c>
      <c r="C50" s="3" t="s">
        <v>32</v>
      </c>
      <c r="D50" s="14"/>
      <c r="E50" s="15">
        <v>95</v>
      </c>
      <c r="F50" s="14">
        <f t="shared" si="1"/>
        <v>0</v>
      </c>
    </row>
    <row r="51" spans="1:6" ht="54.75" customHeight="1" x14ac:dyDescent="0.2">
      <c r="A51" s="8" t="s">
        <v>58</v>
      </c>
      <c r="B51" s="21" t="s">
        <v>84</v>
      </c>
      <c r="C51" s="8" t="s">
        <v>32</v>
      </c>
      <c r="D51" s="24"/>
      <c r="E51" s="25">
        <v>28</v>
      </c>
      <c r="F51" s="24">
        <f t="shared" si="1"/>
        <v>0</v>
      </c>
    </row>
    <row r="52" spans="1:6" ht="54.75" customHeight="1" x14ac:dyDescent="0.2">
      <c r="A52" s="3" t="s">
        <v>61</v>
      </c>
      <c r="B52" s="21" t="s">
        <v>83</v>
      </c>
      <c r="C52" s="3" t="s">
        <v>32</v>
      </c>
      <c r="D52" s="14"/>
      <c r="E52" s="15">
        <v>24</v>
      </c>
      <c r="F52" s="14">
        <f t="shared" si="1"/>
        <v>0</v>
      </c>
    </row>
    <row r="53" spans="1:6" ht="54.75" customHeight="1" x14ac:dyDescent="0.2">
      <c r="A53" s="10" t="s">
        <v>55</v>
      </c>
      <c r="B53" s="23" t="s">
        <v>56</v>
      </c>
      <c r="C53" s="10"/>
      <c r="D53" s="16"/>
      <c r="E53" s="12"/>
      <c r="F53" s="12"/>
    </row>
    <row r="54" spans="1:6" ht="54.75" customHeight="1" x14ac:dyDescent="0.2">
      <c r="A54" s="3" t="s">
        <v>62</v>
      </c>
      <c r="B54" s="19" t="s">
        <v>121</v>
      </c>
      <c r="C54" s="3" t="s">
        <v>7</v>
      </c>
      <c r="D54" s="14"/>
      <c r="E54" s="15">
        <v>6</v>
      </c>
      <c r="F54" s="14">
        <f t="shared" si="1"/>
        <v>0</v>
      </c>
    </row>
    <row r="55" spans="1:6" ht="54.75" customHeight="1" x14ac:dyDescent="0.2">
      <c r="A55" s="8" t="s">
        <v>63</v>
      </c>
      <c r="B55" s="21" t="s">
        <v>122</v>
      </c>
      <c r="C55" s="8" t="s">
        <v>7</v>
      </c>
      <c r="D55" s="24"/>
      <c r="E55" s="25">
        <v>33</v>
      </c>
      <c r="F55" s="24">
        <f t="shared" si="1"/>
        <v>0</v>
      </c>
    </row>
    <row r="56" spans="1:6" ht="54.75" customHeight="1" x14ac:dyDescent="0.2">
      <c r="A56" s="10" t="s">
        <v>59</v>
      </c>
      <c r="B56" s="23" t="s">
        <v>60</v>
      </c>
      <c r="C56" s="10"/>
      <c r="D56" s="16"/>
      <c r="E56" s="12"/>
      <c r="F56" s="12"/>
    </row>
    <row r="57" spans="1:6" ht="54.75" customHeight="1" x14ac:dyDescent="0.2">
      <c r="A57" s="8" t="s">
        <v>64</v>
      </c>
      <c r="B57" s="21" t="s">
        <v>69</v>
      </c>
      <c r="C57" s="8" t="s">
        <v>32</v>
      </c>
      <c r="D57" s="24"/>
      <c r="E57" s="25">
        <v>17</v>
      </c>
      <c r="F57" s="24">
        <f t="shared" si="1"/>
        <v>0</v>
      </c>
    </row>
    <row r="58" spans="1:6" ht="54.75" customHeight="1" x14ac:dyDescent="0.2">
      <c r="A58" s="3" t="s">
        <v>74</v>
      </c>
      <c r="B58" s="19" t="s">
        <v>112</v>
      </c>
      <c r="C58" s="3" t="s">
        <v>32</v>
      </c>
      <c r="D58" s="14"/>
      <c r="E58" s="15">
        <v>8</v>
      </c>
      <c r="F58" s="14">
        <f t="shared" si="1"/>
        <v>0</v>
      </c>
    </row>
    <row r="59" spans="1:6" ht="54.75" customHeight="1" x14ac:dyDescent="0.2">
      <c r="A59" s="8" t="s">
        <v>75</v>
      </c>
      <c r="B59" s="21" t="s">
        <v>113</v>
      </c>
      <c r="C59" s="8" t="s">
        <v>32</v>
      </c>
      <c r="D59" s="24"/>
      <c r="E59" s="25">
        <v>20</v>
      </c>
      <c r="F59" s="24">
        <f t="shared" si="1"/>
        <v>0</v>
      </c>
    </row>
    <row r="60" spans="1:6" ht="54.75" customHeight="1" x14ac:dyDescent="0.2">
      <c r="A60" s="3" t="s">
        <v>76</v>
      </c>
      <c r="B60" s="19" t="s">
        <v>123</v>
      </c>
      <c r="C60" s="3" t="s">
        <v>7</v>
      </c>
      <c r="D60" s="14"/>
      <c r="E60" s="15">
        <v>25</v>
      </c>
      <c r="F60" s="14">
        <f t="shared" si="1"/>
        <v>0</v>
      </c>
    </row>
    <row r="61" spans="1:6" x14ac:dyDescent="0.2">
      <c r="A61" s="3" t="s">
        <v>66</v>
      </c>
      <c r="D61" s="15"/>
      <c r="E61" s="15"/>
      <c r="F61" s="14">
        <f>SUBTOTAL(109,Tabulka1[Cena celkem])</f>
        <v>0</v>
      </c>
    </row>
  </sheetData>
  <pageMargins left="0.78740157480314965" right="0.78740157480314965" top="1.1023622047244095" bottom="0.47244094488188981" header="0.47244094488188981" footer="0.47244094488188981"/>
  <pageSetup paperSize="8" scale="98" fitToHeight="0" orientation="landscape" r:id="rId1"/>
  <headerFooter differentFirst="1" scaleWithDoc="0">
    <oddHeader>&amp;R&amp;6&amp;D
&amp;"-,tučné"&amp;K05+000&amp;P/&amp;N</oddHeader>
    <firstHeader xml:space="preserve">&amp;L&amp;9 &amp;10&amp;G&amp;R&amp;6Správa železnic, státní organizace
Dlážděná 1003/7, 110 00 Praha 1&amp;2
&amp;6&amp;D   &amp;"-,Tučné"&amp;K05+000&amp;P/&amp;N&amp;"-,Obyčejné"&amp;K01+000
</firstHead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8DDC52BD08C74A84BD722897D47355" ma:contentTypeVersion="7" ma:contentTypeDescription="Vytvořit nový dokument" ma:contentTypeScope="" ma:versionID="0091792794118dfa8380e63db8c156dc">
  <xsd:schema xmlns:xsd="http://www.w3.org/2001/XMLSchema" xmlns:p="http://schemas.microsoft.com/office/2006/metadata/properties" xmlns:ns1="http://schemas.microsoft.com/sharepoint/v3" xmlns:ns2="http://schemas.microsoft.com/sharepoint/v3/fields" targetNamespace="http://schemas.microsoft.com/office/2006/metadata/properties" ma:root="true" ma:fieldsID="e50c54431dbdc2c5f53f82dc5678a903" ns1:_="" ns2:_="">
    <xsd:import namespace="http://schemas.microsoft.com/sharepoint/v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URL" minOccurs="0"/>
                <xsd:element ref="ns2:_Source" minOccurs="0"/>
                <xsd:element ref="ns2:_RightsManagement" minOccurs="0"/>
                <xsd:element ref="ns2:_Cover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URL" ma:index="8" nillable="true" ma:displayName="Adresa 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ource" ma:index="9" nillable="true" ma:displayName="Zdroj" ma:description="Odkazy na prostředky, z nichž byl tento prostředek odvozen" ma:internalName="_Source">
      <xsd:simpleType>
        <xsd:restriction base="dms:Note"/>
      </xsd:simpleType>
    </xsd:element>
    <xsd:element name="_RightsManagement" ma:index="10" nillable="true" ma:displayName="Správa práv" ma:description="Informace o právech souvisejících s tímto prostředkem" ma:internalName="_RightsManagement">
      <xsd:simpleType>
        <xsd:restriction base="dms:Note"/>
      </xsd:simpleType>
    </xsd:element>
    <xsd:element name="_Coverage" ma:index="11" nillable="true" ma:displayName="Pokrytí" ma:description="Rozsah" ma:internalName="_Coverag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12" ma:displayName="Kategorie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Source xmlns="http://schemas.microsoft.com/sharepoint/v3/fields" xsi:nil="true"/>
    <URL xmlns="http://schemas.microsoft.com/sharepoint/v3">
      <Url xsi:nil="true"/>
      <Description xsi:nil="true"/>
    </URL>
    <_Coverage xmlns="http://schemas.microsoft.com/sharepoint/v3/fields" xsi:nil="true"/>
    <_RightsManagement xmlns="http://schemas.microsoft.com/sharepoint/v3/fields" xsi:nil="true"/>
  </documentManagement>
</p:properties>
</file>

<file path=customXml/itemProps1.xml><?xml version="1.0" encoding="utf-8"?>
<ds:datastoreItem xmlns:ds="http://schemas.openxmlformats.org/officeDocument/2006/customXml" ds:itemID="{D1CED27D-8BF5-42CA-9AA1-3C44EC7BFC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378AE0-74FB-4AA8-9E1E-2DB00E8B7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4767796C-E492-4E27-8E24-20E70D6279FF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sharepoint/v3/field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Hojná Petra</dc:creator>
  <cp:lastModifiedBy>Hojná Petra</cp:lastModifiedBy>
  <cp:lastPrinted>2022-09-30T08:37:03Z</cp:lastPrinted>
  <dcterms:created xsi:type="dcterms:W3CDTF">2017-12-01T06:03:47Z</dcterms:created>
  <dcterms:modified xsi:type="dcterms:W3CDTF">2022-09-30T09:29:46Z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0x010100D68DDC52BD08C74A84BD722897D47355</vt:lpwstr>
  </property>
</Properties>
</file>